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Comision descentralizada\Primaria\Escuela 31\2021\"/>
    </mc:Choice>
  </mc:AlternateContent>
  <bookViews>
    <workbookView xWindow="0" yWindow="0" windowWidth="21600" windowHeight="960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D42" i="43" l="1"/>
  <c r="D32" i="43"/>
  <c r="G12" i="43"/>
  <c r="G21" i="43"/>
  <c r="G10" i="43"/>
  <c r="K9" i="43"/>
  <c r="K29" i="43"/>
  <c r="H21" i="43"/>
  <c r="I21" i="43"/>
  <c r="M21" i="43"/>
  <c r="G17" i="43"/>
  <c r="G18" i="43"/>
  <c r="G19" i="43"/>
  <c r="G20" i="43"/>
  <c r="G16" i="43"/>
  <c r="G24" i="43"/>
  <c r="G25" i="43"/>
  <c r="G23" i="43"/>
  <c r="K22" i="43"/>
  <c r="K15" i="43"/>
  <c r="G11" i="43"/>
  <c r="G14" i="43"/>
  <c r="K13" i="43"/>
  <c r="G27" i="43"/>
  <c r="G28" i="43"/>
  <c r="K26" i="43"/>
  <c r="D33" i="43"/>
  <c r="H20" i="43"/>
  <c r="I20" i="43"/>
  <c r="M20" i="43"/>
  <c r="H19" i="43"/>
  <c r="I19" i="43"/>
  <c r="M19" i="43"/>
  <c r="H25" i="43"/>
  <c r="I25" i="43"/>
  <c r="M25" i="43"/>
  <c r="H18" i="43"/>
  <c r="I18" i="43"/>
  <c r="M18" i="43"/>
  <c r="M17" i="43"/>
  <c r="M14" i="43"/>
  <c r="M16" i="43"/>
  <c r="M24" i="43"/>
  <c r="M27" i="43"/>
  <c r="M28" i="43"/>
  <c r="M30" i="43"/>
  <c r="F42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K6" i="43"/>
  <c r="D46" i="43"/>
  <c r="H17" i="43"/>
  <c r="I17" i="43"/>
  <c r="I28" i="43"/>
  <c r="J22" i="43"/>
  <c r="J26" i="43"/>
  <c r="H27" i="43"/>
  <c r="H14" i="43"/>
  <c r="H24" i="43"/>
  <c r="H28" i="43"/>
  <c r="I27" i="43"/>
  <c r="I12" i="43"/>
  <c r="J9" i="43"/>
  <c r="J13" i="43"/>
  <c r="I11" i="43"/>
  <c r="H12" i="43"/>
  <c r="I24" i="43"/>
  <c r="H11" i="43"/>
  <c r="I14" i="43"/>
  <c r="J15" i="43"/>
  <c r="K7" i="43"/>
  <c r="J29" i="43"/>
  <c r="D36" i="43"/>
  <c r="D43" i="43"/>
  <c r="D37" i="43"/>
  <c r="D38" i="43"/>
  <c r="D34" i="43"/>
  <c r="D40" i="43"/>
  <c r="D47" i="43"/>
  <c r="D48" i="43"/>
  <c r="D50" i="43"/>
  <c r="D44" i="43"/>
</calcChain>
</file>

<file path=xl/sharedStrings.xml><?xml version="1.0" encoding="utf-8"?>
<sst xmlns="http://schemas.openxmlformats.org/spreadsheetml/2006/main" count="176" uniqueCount="141">
  <si>
    <t>ml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</si>
  <si>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</si>
  <si>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</si>
  <si>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</si>
  <si>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</si>
  <si>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</si>
  <si>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</si>
  <si>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</si>
  <si>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</si>
  <si>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</si>
  <si>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</si>
  <si>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</si>
  <si>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</si>
  <si>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</si>
  <si>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</si>
  <si>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</si>
  <si>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</si>
  <si>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</si>
  <si>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</si>
  <si>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</si>
  <si>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</si>
  <si>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</si>
  <si>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</si>
  <si>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</si>
  <si>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</si>
  <si>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</si>
  <si>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</si>
  <si>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</si>
  <si>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</si>
  <si>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</si>
  <si>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</si>
  <si>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Bacha de acero inoxidable</t>
  </si>
  <si>
    <t>MATRIZ DE OFERTA</t>
  </si>
  <si>
    <t>VARIOS</t>
  </si>
  <si>
    <t xml:space="preserve">DEMOLICIONES </t>
  </si>
  <si>
    <t>PREPARACION DEL TERRENO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</si>
  <si>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</si>
  <si>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</si>
  <si>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</si>
  <si>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</si>
  <si>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</si>
  <si>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</si>
  <si>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</si>
  <si>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</si>
  <si>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</si>
  <si>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</si>
  <si>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</si>
  <si>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</si>
  <si>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</si>
  <si>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</si>
  <si>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</si>
  <si>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</si>
  <si>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</si>
  <si>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</si>
  <si>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</si>
  <si>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</si>
  <si>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</si>
  <si>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</si>
  <si>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</si>
  <si>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</si>
  <si>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</si>
  <si>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</si>
  <si>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</si>
  <si>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</si>
  <si>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</si>
  <si>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</si>
  <si>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</si>
  <si>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</si>
  <si>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</si>
  <si>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</si>
  <si>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</si>
  <si>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</si>
  <si>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</si>
  <si>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</si>
  <si>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</si>
  <si>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</si>
  <si>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</si>
  <si>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10,2,7</t>
  </si>
  <si>
    <t>1,1,8</t>
  </si>
  <si>
    <t>1,1,9</t>
  </si>
  <si>
    <t>Limpieza final de obra</t>
  </si>
  <si>
    <t>26.00</t>
  </si>
  <si>
    <t>TOTAL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</si>
  <si>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</si>
  <si>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</si>
  <si>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</si>
  <si>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</si>
  <si>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</si>
  <si>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</si>
  <si>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</si>
  <si>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</si>
  <si>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</si>
  <si>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</si>
  <si>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</si>
  <si>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</si>
  <si>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</si>
  <si>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</si>
  <si>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</si>
  <si>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</si>
  <si>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</si>
  <si>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</si>
  <si>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</si>
  <si>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</si>
  <si>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</si>
  <si>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</si>
  <si>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</si>
  <si>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</si>
  <si>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</si>
  <si>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</si>
  <si>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</si>
  <si>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</si>
  <si>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</si>
  <si>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</si>
  <si>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</si>
  <si>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</si>
  <si>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LEYES SOCIALES (66,76% de G)</t>
  </si>
  <si>
    <t>LEYES SOCIALES (66,76% de H)</t>
  </si>
  <si>
    <t>mes</t>
  </si>
  <si>
    <t xml:space="preserve">Fletes de implantación y retiro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</si>
  <si>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</si>
  <si>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18,1,15</t>
  </si>
  <si>
    <t>18.00</t>
  </si>
  <si>
    <t>INSTALACION SANITARIA</t>
  </si>
  <si>
    <t>18.1</t>
  </si>
  <si>
    <t>RED DE DESAGÜES</t>
  </si>
  <si>
    <t>Cartel de obra dimensiones 1,50 m  x 0,80 m  metalico</t>
  </si>
  <si>
    <t>10,2,8</t>
  </si>
  <si>
    <t>Desmonte de canalones y cubetas</t>
  </si>
  <si>
    <t>18,1,16</t>
  </si>
  <si>
    <t>10,2,9</t>
  </si>
  <si>
    <t>cubetas de bajada galvanizadas cal 22 25x20x30 (medidas orientativas)</t>
  </si>
  <si>
    <t>Canalón de desagüe de chapa galvanizada cal 22 25x20</t>
  </si>
  <si>
    <t>Columna de bajadas de pluviales en PPS 160 con filtro UV</t>
  </si>
  <si>
    <t>Columna de bajadas de pluviales en PPS 110 con filtro UV</t>
  </si>
  <si>
    <t>10,2,10</t>
  </si>
  <si>
    <t>Ajuste de todos los canalones</t>
  </si>
  <si>
    <t xml:space="preserve">10% DE OBRA IMPREVISTA </t>
  </si>
  <si>
    <t xml:space="preserve">cubetas de bajada galvanizadas cal 22 (ajuste a caño de 160 y sellado). </t>
  </si>
  <si>
    <t>10,2,11</t>
  </si>
  <si>
    <t>Limpieza de azoteas</t>
  </si>
  <si>
    <t>60m2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</si>
</sst>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  <numFmt numFmtId="232" formatCode="&quot;$&quot;\ #,##0.00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81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50" xfId="17901" applyNumberFormat="1" applyFont="1" applyFill="1" applyBorder="1" applyAlignment="1">
      <alignment horizontal="center"/>
    </xf>
    <xf numFmtId="4" fontId="117" fillId="54" borderId="26" xfId="0" applyNumberFormat="1" applyFont="1" applyFill="1" applyBorder="1" applyAlignment="1">
      <alignment horizontal="center"/>
    </xf>
    <xf numFmtId="4" fontId="117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0" fontId="117" fillId="56" borderId="42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11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1" fillId="52" borderId="60" xfId="47864" applyFont="1" applyFill="1" applyBorder="1" applyAlignment="1">
      <alignment horizontal="center" vertical="center" wrapText="1"/>
    </xf>
    <xf numFmtId="0" fontId="23" fillId="0" borderId="61" xfId="47864" applyNumberFormat="1" applyFont="1" applyBorder="1" applyAlignment="1">
      <alignment horizontal="right" indent="1"/>
    </xf>
    <xf numFmtId="207" fontId="111" fillId="51" borderId="61" xfId="47864" applyNumberFormat="1" applyFont="1" applyFill="1" applyBorder="1" applyAlignment="1">
      <alignment horizontal="right" indent="1"/>
    </xf>
    <xf numFmtId="0" fontId="121" fillId="52" borderId="45" xfId="47864" applyFont="1" applyFill="1" applyBorder="1" applyAlignment="1">
      <alignment horizontal="center" vertical="center" wrapText="1"/>
    </xf>
    <xf numFmtId="0" fontId="111" fillId="53" borderId="62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7" fontId="111" fillId="0" borderId="57" xfId="47864" applyNumberFormat="1" applyFont="1" applyFill="1" applyBorder="1" applyAlignment="1">
      <alignment horizontal="right" indent="1"/>
    </xf>
    <xf numFmtId="0" fontId="112" fillId="0" borderId="43" xfId="47864" applyFont="1" applyFill="1" applyBorder="1"/>
    <xf numFmtId="207" fontId="111" fillId="51" borderId="57" xfId="47864" applyNumberFormat="1" applyFont="1" applyFill="1" applyBorder="1" applyAlignment="1">
      <alignment horizontal="right" indent="1"/>
    </xf>
    <xf numFmtId="0" fontId="23" fillId="0" borderId="59" xfId="17901" applyFont="1" applyFill="1" applyBorder="1"/>
    <xf numFmtId="0" fontId="23" fillId="51" borderId="59" xfId="17901" applyFont="1" applyFill="1" applyBorder="1"/>
    <xf numFmtId="0" fontId="117" fillId="56" borderId="32" xfId="17901" applyFont="1" applyFill="1" applyBorder="1"/>
    <xf numFmtId="4" fontId="23" fillId="0" borderId="59" xfId="0" applyNumberFormat="1" applyFont="1" applyFill="1" applyBorder="1" applyAlignment="1">
      <alignment horizontal="left"/>
    </xf>
    <xf numFmtId="0" fontId="23" fillId="0" borderId="52" xfId="17901" applyFont="1" applyFill="1" applyBorder="1"/>
    <xf numFmtId="0" fontId="23" fillId="0" borderId="44" xfId="17901" applyFont="1" applyBorder="1" applyAlignment="1">
      <alignment horizontal="center"/>
    </xf>
    <xf numFmtId="0" fontId="23" fillId="56" borderId="48" xfId="17901" applyFont="1" applyFill="1" applyBorder="1" applyAlignment="1">
      <alignment horizontal="center"/>
    </xf>
    <xf numFmtId="0" fontId="23" fillId="0" borderId="66" xfId="17901" applyFont="1" applyFill="1" applyBorder="1" applyAlignment="1">
      <alignment horizontal="center"/>
    </xf>
    <xf numFmtId="0" fontId="23" fillId="0" borderId="57" xfId="47864" applyNumberFormat="1" applyFont="1" applyBorder="1" applyAlignment="1">
      <alignment horizontal="right" indent="1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6" borderId="49" xfId="47864" applyNumberFormat="1" applyFont="1" applyFill="1" applyBorder="1" applyAlignment="1">
      <alignment horizontal="right" indent="1"/>
    </xf>
    <xf numFmtId="2" fontId="111" fillId="54" borderId="28" xfId="47864" applyNumberFormat="1" applyFont="1" applyFill="1" applyBorder="1"/>
    <xf numFmtId="0" fontId="23" fillId="56" borderId="65" xfId="17901" applyFont="1" applyFill="1" applyBorder="1" applyAlignment="1">
      <alignment horizontal="center"/>
    </xf>
    <xf numFmtId="3" fontId="23" fillId="56" borderId="36" xfId="47842" applyNumberFormat="1" applyFont="1" applyFill="1" applyBorder="1" applyAlignment="1">
      <alignment horizontal="right"/>
    </xf>
    <xf numFmtId="207" fontId="111" fillId="56" borderId="36" xfId="47864" applyNumberFormat="1" applyFont="1" applyFill="1" applyBorder="1" applyAlignment="1">
      <alignment horizontal="right" indent="1"/>
    </xf>
    <xf numFmtId="207" fontId="111" fillId="56" borderId="47" xfId="47864" applyNumberFormat="1" applyFont="1" applyFill="1" applyBorder="1" applyAlignment="1">
      <alignment horizontal="right" indent="1"/>
    </xf>
    <xf numFmtId="207" fontId="111" fillId="56" borderId="58" xfId="47864" applyNumberFormat="1" applyFont="1" applyFill="1" applyBorder="1" applyAlignment="1">
      <alignment horizontal="right" indent="1"/>
    </xf>
    <xf numFmtId="207" fontId="111" fillId="56" borderId="63" xfId="47864" applyNumberFormat="1" applyFont="1" applyFill="1" applyBorder="1" applyAlignment="1">
      <alignment horizontal="right" indent="1"/>
    </xf>
    <xf numFmtId="207" fontId="111" fillId="56" borderId="65" xfId="47864" applyNumberFormat="1" applyFont="1" applyFill="1" applyBorder="1" applyAlignment="1">
      <alignment horizontal="right" indent="1"/>
    </xf>
    <xf numFmtId="2" fontId="117" fillId="56" borderId="42" xfId="17901" applyNumberFormat="1" applyFont="1" applyFill="1" applyBorder="1" applyAlignment="1">
      <alignment horizontal="center"/>
    </xf>
    <xf numFmtId="2" fontId="111" fillId="56" borderId="47" xfId="47864" applyNumberFormat="1" applyFont="1" applyFill="1" applyBorder="1" applyAlignment="1">
      <alignment horizontal="right"/>
    </xf>
    <xf numFmtId="0" fontId="111" fillId="56" borderId="36" xfId="47864" applyNumberFormat="1" applyFont="1" applyFill="1" applyBorder="1" applyAlignment="1">
      <alignment horizontal="right" indent="1"/>
    </xf>
    <xf numFmtId="0" fontId="23" fillId="0" borderId="68" xfId="17901" applyFont="1" applyFill="1" applyBorder="1"/>
    <xf numFmtId="207" fontId="111" fillId="0" borderId="67" xfId="47864" applyNumberFormat="1" applyFont="1" applyFill="1" applyBorder="1" applyAlignment="1">
      <alignment horizontal="right" indent="1"/>
    </xf>
    <xf numFmtId="0" fontId="23" fillId="0" borderId="69" xfId="47864" applyNumberFormat="1" applyFont="1" applyBorder="1" applyAlignment="1">
      <alignment horizontal="right" indent="1"/>
    </xf>
    <xf numFmtId="4" fontId="116" fillId="0" borderId="53" xfId="47864" applyNumberFormat="1" applyFont="1" applyBorder="1" applyAlignment="1">
      <alignment horizontal="center"/>
    </xf>
    <xf numFmtId="4" fontId="23" fillId="0" borderId="51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10" fontId="111" fillId="56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1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3" borderId="27" xfId="47864" applyNumberFormat="1" applyFont="1" applyFill="1" applyBorder="1" applyAlignment="1">
      <alignment horizontal="center"/>
    </xf>
    <xf numFmtId="231" fontId="111" fillId="54" borderId="27" xfId="47864" applyNumberFormat="1" applyFont="1" applyFill="1" applyBorder="1"/>
    <xf numFmtId="231" fontId="111" fillId="56" borderId="31" xfId="47864" applyNumberFormat="1" applyFont="1" applyFill="1" applyBorder="1" applyAlignment="1">
      <alignment horizontal="right" indent="1"/>
    </xf>
    <xf numFmtId="231" fontId="23" fillId="0" borderId="66" xfId="47864" applyNumberFormat="1" applyFont="1" applyBorder="1" applyAlignment="1">
      <alignment horizontal="center"/>
    </xf>
    <xf numFmtId="231" fontId="23" fillId="0" borderId="51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4" borderId="27" xfId="47864" applyNumberFormat="1" applyFont="1" applyFill="1" applyBorder="1"/>
    <xf numFmtId="207" fontId="112" fillId="0" borderId="31" xfId="47864" applyNumberFormat="1" applyFont="1" applyFill="1" applyBorder="1"/>
    <xf numFmtId="207" fontId="116" fillId="0" borderId="38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0" xfId="47864" applyNumberFormat="1" applyFont="1" applyBorder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83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7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5" borderId="74" xfId="47865" applyFont="1" applyFill="1" applyBorder="1" applyAlignment="1">
      <alignment horizontal="center" vertical="center" wrapText="1"/>
    </xf>
    <xf numFmtId="0" fontId="122" fillId="55" borderId="78" xfId="47865" applyFont="1" applyFill="1" applyBorder="1" applyAlignment="1">
      <alignment horizontal="center" vertical="center" wrapText="1"/>
    </xf>
    <xf numFmtId="0" fontId="122" fillId="55" borderId="82" xfId="47865" applyFont="1" applyFill="1" applyBorder="1" applyAlignment="1">
      <alignment horizontal="center" vertical="center" wrapText="1"/>
    </xf>
    <xf numFmtId="10" fontId="122" fillId="55" borderId="74" xfId="47865" applyNumberFormat="1" applyFont="1" applyFill="1" applyBorder="1" applyAlignment="1">
      <alignment horizontal="center" vertical="center" wrapText="1"/>
    </xf>
    <xf numFmtId="10" fontId="122" fillId="55" borderId="78" xfId="47865" applyNumberFormat="1" applyFont="1" applyFill="1" applyBorder="1" applyAlignment="1">
      <alignment horizontal="center" vertical="center" wrapText="1"/>
    </xf>
    <xf numFmtId="10" fontId="122" fillId="55" borderId="82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4" xfId="17901" applyFont="1" applyFill="1" applyBorder="1" applyAlignment="1">
      <alignment horizontal="center"/>
    </xf>
    <xf numFmtId="0" fontId="127" fillId="51" borderId="59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61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7" fontId="127" fillId="51" borderId="61" xfId="47864" applyNumberFormat="1" applyFont="1" applyFill="1" applyBorder="1" applyAlignment="1">
      <alignment horizontal="right" indent="1"/>
    </xf>
    <xf numFmtId="207" fontId="127" fillId="51" borderId="57" xfId="47864" applyNumberFormat="1" applyFont="1" applyFill="1" applyBorder="1" applyAlignment="1">
      <alignment horizontal="right" indent="1"/>
    </xf>
    <xf numFmtId="0" fontId="127" fillId="56" borderId="44" xfId="17901" applyFont="1" applyFill="1" applyBorder="1" applyAlignment="1">
      <alignment horizontal="center"/>
    </xf>
    <xf numFmtId="0" fontId="127" fillId="56" borderId="59" xfId="17901" applyFont="1" applyFill="1" applyBorder="1"/>
    <xf numFmtId="4" fontId="127" fillId="56" borderId="29" xfId="47842" applyNumberFormat="1" applyFont="1" applyFill="1" applyBorder="1" applyAlignment="1">
      <alignment horizontal="center"/>
    </xf>
    <xf numFmtId="4" fontId="127" fillId="56" borderId="43" xfId="47842" applyNumberFormat="1" applyFont="1" applyFill="1" applyBorder="1" applyAlignment="1">
      <alignment horizontal="center"/>
    </xf>
    <xf numFmtId="10" fontId="127" fillId="56" borderId="61" xfId="47864" applyNumberFormat="1" applyFont="1" applyFill="1" applyBorder="1" applyAlignment="1">
      <alignment horizontal="center"/>
    </xf>
    <xf numFmtId="10" fontId="127" fillId="56" borderId="15" xfId="0" applyNumberFormat="1" applyFont="1" applyFill="1" applyBorder="1" applyAlignment="1">
      <alignment horizontal="center"/>
    </xf>
    <xf numFmtId="207" fontId="127" fillId="56" borderId="61" xfId="47864" applyNumberFormat="1" applyFont="1" applyFill="1" applyBorder="1" applyAlignment="1">
      <alignment horizontal="right" indent="1"/>
    </xf>
    <xf numFmtId="207" fontId="127" fillId="56" borderId="57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4" xfId="17901" applyFont="1" applyFill="1" applyBorder="1" applyAlignment="1">
      <alignment horizontal="center"/>
    </xf>
    <xf numFmtId="0" fontId="127" fillId="0" borderId="59" xfId="17901" applyFont="1" applyFill="1" applyBorder="1"/>
    <xf numFmtId="10" fontId="127" fillId="0" borderId="61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7" fontId="127" fillId="0" borderId="61" xfId="47864" applyNumberFormat="1" applyFont="1" applyFill="1" applyBorder="1" applyAlignment="1">
      <alignment horizontal="right" indent="1"/>
    </xf>
    <xf numFmtId="207" fontId="127" fillId="0" borderId="57" xfId="47864" applyNumberFormat="1" applyFont="1" applyFill="1" applyBorder="1" applyAlignment="1">
      <alignment horizontal="right" indent="1"/>
    </xf>
    <xf numFmtId="0" fontId="129" fillId="51" borderId="59" xfId="17901" applyFont="1" applyFill="1" applyBorder="1"/>
    <xf numFmtId="0" fontId="129" fillId="51" borderId="44" xfId="17901" applyFont="1" applyFill="1" applyBorder="1" applyAlignment="1">
      <alignment horizontal="center"/>
    </xf>
    <xf numFmtId="2" fontId="128" fillId="54" borderId="28" xfId="47864" applyNumberFormat="1" applyFont="1" applyFill="1" applyBorder="1"/>
    <xf numFmtId="207" fontId="128" fillId="0" borderId="43" xfId="47864" applyNumberFormat="1" applyFont="1" applyBorder="1" applyAlignment="1">
      <alignment horizontal="right" indent="1"/>
    </xf>
    <xf numFmtId="207" fontId="128" fillId="0" borderId="46" xfId="47864" applyNumberFormat="1" applyFont="1" applyBorder="1" applyAlignment="1">
      <alignment horizontal="right" indent="1"/>
    </xf>
    <xf numFmtId="207" fontId="128" fillId="0" borderId="57" xfId="47864" applyNumberFormat="1" applyFont="1" applyBorder="1" applyAlignment="1">
      <alignment horizontal="right" indent="1"/>
    </xf>
    <xf numFmtId="4" fontId="126" fillId="54" borderId="26" xfId="0" applyNumberFormat="1" applyFont="1" applyFill="1" applyBorder="1" applyAlignment="1">
      <alignment horizontal="center"/>
    </xf>
    <xf numFmtId="4" fontId="126" fillId="54" borderId="27" xfId="0" applyNumberFormat="1" applyFont="1" applyFill="1" applyBorder="1" applyAlignment="1">
      <alignment horizontal="left"/>
    </xf>
    <xf numFmtId="4" fontId="127" fillId="54" borderId="27" xfId="0" applyNumberFormat="1" applyFont="1" applyFill="1" applyBorder="1" applyAlignment="1">
      <alignment horizontal="center"/>
    </xf>
    <xf numFmtId="4" fontId="127" fillId="54" borderId="27" xfId="0" applyNumberFormat="1" applyFont="1" applyFill="1" applyBorder="1" applyAlignment="1">
      <alignment horizontal="right"/>
    </xf>
    <xf numFmtId="0" fontId="127" fillId="54" borderId="27" xfId="47864" applyFont="1" applyFill="1" applyBorder="1"/>
    <xf numFmtId="231" fontId="127" fillId="54" borderId="27" xfId="47864" applyNumberFormat="1" applyFont="1" applyFill="1" applyBorder="1"/>
    <xf numFmtId="207" fontId="127" fillId="54" borderId="27" xfId="47864" applyNumberFormat="1" applyFont="1" applyFill="1" applyBorder="1"/>
    <xf numFmtId="189" fontId="127" fillId="0" borderId="42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2" xfId="0" applyNumberFormat="1" applyFont="1" applyBorder="1" applyAlignment="1">
      <alignment horizontal="center"/>
    </xf>
    <xf numFmtId="207" fontId="127" fillId="0" borderId="31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39" xfId="17901" applyFont="1" applyFill="1" applyBorder="1" applyAlignment="1">
      <alignment horizontal="left"/>
    </xf>
    <xf numFmtId="4" fontId="127" fillId="0" borderId="64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7" fontId="127" fillId="0" borderId="0" xfId="47864" applyNumberFormat="1" applyFont="1" applyBorder="1" applyAlignment="1">
      <alignment horizontal="right" indent="1"/>
    </xf>
    <xf numFmtId="0" fontId="127" fillId="0" borderId="59" xfId="17901" applyFont="1" applyFill="1" applyBorder="1" applyAlignment="1">
      <alignment horizontal="left"/>
    </xf>
    <xf numFmtId="207" fontId="127" fillId="0" borderId="61" xfId="47864" applyNumberFormat="1" applyFont="1" applyBorder="1" applyAlignment="1">
      <alignment horizontal="right" indent="1"/>
    </xf>
    <xf numFmtId="4" fontId="127" fillId="0" borderId="42" xfId="0" applyNumberFormat="1" applyFont="1" applyFill="1" applyBorder="1" applyAlignment="1">
      <alignment horizontal="center"/>
    </xf>
    <xf numFmtId="0" fontId="127" fillId="0" borderId="44" xfId="47870" applyFont="1" applyFill="1" applyBorder="1" applyAlignment="1">
      <alignment horizontal="center"/>
    </xf>
    <xf numFmtId="0" fontId="127" fillId="0" borderId="59" xfId="47870" applyFont="1" applyBorder="1"/>
    <xf numFmtId="0" fontId="127" fillId="0" borderId="44" xfId="47870" applyFont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4" fontId="129" fillId="0" borderId="44" xfId="17901" applyNumberFormat="1" applyFont="1" applyFill="1" applyBorder="1" applyAlignment="1">
      <alignment horizontal="center"/>
    </xf>
    <xf numFmtId="0" fontId="129" fillId="0" borderId="59" xfId="17901" applyFont="1" applyFill="1" applyBorder="1" applyAlignment="1">
      <alignment horizontal="left"/>
    </xf>
    <xf numFmtId="4" fontId="129" fillId="0" borderId="44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3" xfId="47842" applyNumberFormat="1" applyFont="1" applyFill="1" applyBorder="1" applyAlignment="1">
      <alignment horizontal="center"/>
    </xf>
    <xf numFmtId="10" fontId="129" fillId="0" borderId="61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0" fontId="130" fillId="0" borderId="0" xfId="0" applyFont="1"/>
    <xf numFmtId="170" fontId="97" fillId="0" borderId="0" xfId="0" applyFont="1"/>
    <xf numFmtId="232" fontId="0" fillId="0" borderId="0" xfId="0" applyNumberFormat="1" applyFill="1" applyBorder="1"/>
    <xf numFmtId="0" fontId="23" fillId="0" borderId="42" xfId="47870" applyFont="1" applyFill="1" applyBorder="1" applyAlignment="1">
      <alignment horizontal="center"/>
    </xf>
    <xf numFmtId="0" fontId="23" fillId="0" borderId="32" xfId="47870" applyFont="1" applyFill="1" applyBorder="1"/>
    <xf numFmtId="207" fontId="111" fillId="0" borderId="31" xfId="47864" applyNumberFormat="1" applyFont="1" applyFill="1" applyBorder="1" applyAlignment="1">
      <alignment horizontal="right" indent="1"/>
    </xf>
    <xf numFmtId="207" fontId="111" fillId="0" borderId="43" xfId="47864" applyNumberFormat="1" applyFont="1" applyFill="1" applyBorder="1" applyAlignment="1">
      <alignment horizontal="right" indent="1"/>
    </xf>
    <xf numFmtId="0" fontId="117" fillId="56" borderId="57" xfId="17901" applyFont="1" applyFill="1" applyBorder="1"/>
    <xf numFmtId="207" fontId="111" fillId="56" borderId="67" xfId="47864" applyNumberFormat="1" applyFont="1" applyFill="1" applyBorder="1" applyAlignment="1">
      <alignment horizontal="right" indent="1"/>
    </xf>
    <xf numFmtId="0" fontId="122" fillId="55" borderId="79" xfId="47865" applyFont="1" applyFill="1" applyBorder="1" applyAlignment="1">
      <alignment horizontal="left" vertical="center" wrapText="1"/>
    </xf>
    <xf numFmtId="0" fontId="122" fillId="55" borderId="80" xfId="47865" applyFont="1" applyFill="1" applyBorder="1" applyAlignment="1">
      <alignment horizontal="left" vertical="center" wrapText="1"/>
    </xf>
    <xf numFmtId="0" fontId="122" fillId="55" borderId="81" xfId="47865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0" fontId="122" fillId="55" borderId="82" xfId="47865" applyFont="1" applyFill="1" applyBorder="1" applyAlignment="1">
      <alignment horizontal="left" vertical="center" wrapText="1"/>
    </xf>
    <xf numFmtId="0" fontId="122" fillId="55" borderId="71" xfId="47865" applyFont="1" applyFill="1" applyBorder="1" applyAlignment="1">
      <alignment horizontal="left" vertical="center" wrapText="1"/>
    </xf>
    <xf numFmtId="0" fontId="122" fillId="55" borderId="72" xfId="47865" applyFont="1" applyFill="1" applyBorder="1" applyAlignment="1">
      <alignment horizontal="left" vertical="center" wrapText="1"/>
    </xf>
    <xf numFmtId="0" fontId="122" fillId="55" borderId="78" xfId="47865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22" fillId="55" borderId="75" xfId="47865" applyFont="1" applyFill="1" applyBorder="1" applyAlignment="1">
      <alignment horizontal="left" vertical="center" wrapText="1"/>
    </xf>
    <xf numFmtId="0" fontId="122" fillId="55" borderId="76" xfId="47865" applyFont="1" applyFill="1" applyBorder="1" applyAlignment="1">
      <alignment horizontal="left" vertical="center" wrapText="1"/>
    </xf>
    <xf numFmtId="0" fontId="122" fillId="55" borderId="77" xfId="47865" applyFont="1" applyFill="1" applyBorder="1" applyAlignment="1">
      <alignment horizontal="left" vertical="center" wrapText="1"/>
    </xf>
    <xf numFmtId="4" fontId="118" fillId="51" borderId="55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54" xfId="0" applyBorder="1" applyAlignment="1"/>
    <xf numFmtId="170" fontId="118" fillId="52" borderId="56" xfId="0" applyFont="1" applyFill="1" applyBorder="1" applyAlignment="1">
      <alignment horizontal="center" vertical="center" wrapText="1"/>
    </xf>
    <xf numFmtId="170" fontId="118" fillId="52" borderId="84" xfId="0" applyFont="1" applyFill="1" applyBorder="1" applyAlignment="1">
      <alignment horizontal="center" vertical="center" wrapText="1"/>
    </xf>
    <xf numFmtId="170" fontId="0" fillId="0" borderId="84" xfId="0" applyBorder="1" applyAlignment="1">
      <alignment horizontal="center" vertical="center" wrapText="1"/>
    </xf>
    <xf numFmtId="170" fontId="0" fillId="0" borderId="85" xfId="0" applyBorder="1" applyAlignment="1">
      <alignment horizontal="center" vertical="center" wrapText="1"/>
    </xf>
    <xf numFmtId="0" fontId="122" fillId="55" borderId="73" xfId="47865" applyFont="1" applyFill="1" applyBorder="1" applyAlignment="1">
      <alignment horizontal="left" vertical="center" wrapText="1"/>
    </xf>
    <xf numFmtId="0" fontId="122" fillId="55" borderId="74" xfId="47865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142874</xdr:colOff>
      <xdr:row>1</xdr:row>
      <xdr:rowOff>71438</xdr:rowOff>
    </xdr:from>
    <xdr:ext cx="7905749" cy="775440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0-0000-0000-00000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547687" y="333376"/>
          <a:ext cx="7905749" cy="7754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tabSelected="1" topLeftCell="A19" zoomScale="80" zoomScaleNormal="80" workbookViewId="0">
      <selection activeCell="M30" sqref="M3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9.85546875" style="2" customWidth="1"/>
    <col min="4" max="4" width="18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1.42578125" style="2"/>
    <col min="13" max="13" width="15.42578125" style="2" customWidth="1"/>
    <col min="14" max="16384" width="11.42578125" style="2"/>
  </cols>
  <sheetData>
    <row r="1" spans="1:17" ht="20.25" customHeight="1" thickBot="1">
      <c r="A1" s="38"/>
      <c r="B1" s="39"/>
      <c r="C1" s="38"/>
      <c r="D1" s="39"/>
      <c r="E1" s="40"/>
      <c r="F1" s="38"/>
      <c r="G1" s="38"/>
      <c r="H1" s="116"/>
      <c r="I1" s="38"/>
      <c r="J1" s="38"/>
      <c r="K1" s="38"/>
    </row>
    <row r="2" spans="1:17" ht="69.75" customHeight="1" thickBot="1">
      <c r="A2" s="38"/>
      <c r="B2" s="266"/>
      <c r="C2" s="267"/>
      <c r="D2" s="267"/>
      <c r="E2" s="267"/>
      <c r="F2" s="267"/>
      <c r="G2" s="267"/>
      <c r="H2" s="267"/>
      <c r="I2" s="267"/>
      <c r="J2" s="268"/>
      <c r="K2" s="269"/>
    </row>
    <row r="3" spans="1:17" ht="65.25" customHeight="1" thickBot="1">
      <c r="B3" s="270" t="s">
        <v>85</v>
      </c>
      <c r="C3" s="271"/>
      <c r="D3" s="271"/>
      <c r="E3" s="271"/>
      <c r="F3" s="271"/>
      <c r="G3" s="271"/>
      <c r="H3" s="271"/>
      <c r="I3" s="271"/>
      <c r="J3" s="272"/>
      <c r="K3" s="273"/>
    </row>
    <row r="4" spans="1:17" ht="40.5" customHeight="1">
      <c r="B4" s="259" t="s">
        <v>119</v>
      </c>
      <c r="C4" s="260"/>
      <c r="D4" s="274" t="s">
        <v>88</v>
      </c>
      <c r="E4" s="276"/>
      <c r="F4" s="275"/>
      <c r="G4" s="276"/>
      <c r="H4" s="156" t="s">
        <v>89</v>
      </c>
      <c r="I4" s="274" t="s">
        <v>91</v>
      </c>
      <c r="J4" s="275"/>
      <c r="K4" s="159"/>
    </row>
    <row r="5" spans="1:17" ht="40.5" customHeight="1">
      <c r="B5" s="263" t="s">
        <v>51</v>
      </c>
      <c r="C5" s="264"/>
      <c r="D5" s="265" t="s">
        <v>87</v>
      </c>
      <c r="E5" s="262"/>
      <c r="F5" s="261"/>
      <c r="G5" s="262"/>
      <c r="H5" s="157" t="s">
        <v>90</v>
      </c>
      <c r="I5" s="265" t="s">
        <v>91</v>
      </c>
      <c r="J5" s="261"/>
      <c r="K5" s="160"/>
    </row>
    <row r="6" spans="1:17" ht="40.5" customHeight="1" thickBot="1">
      <c r="B6" s="254" t="s">
        <v>50</v>
      </c>
      <c r="C6" s="255"/>
      <c r="D6" s="256" t="s">
        <v>86</v>
      </c>
      <c r="E6" s="257"/>
      <c r="F6" s="258"/>
      <c r="G6" s="257"/>
      <c r="H6" s="158" t="s">
        <v>140</v>
      </c>
      <c r="I6" s="256" t="s">
        <v>92</v>
      </c>
      <c r="J6" s="258"/>
      <c r="K6" s="161" t="e">
        <f>#REF!+#REF!+#REF!+#REF!+#REF!+#REF!+#REF!+#REF!+#REF!+#REF!+#REF!+#REF!+#REF!+#REF!+#REF!+#REF!+#REF!+#REF!+#REF!+#REF!+#REF!+#REF!+#REF!</f>
        <v>#REF!</v>
      </c>
    </row>
    <row r="7" spans="1:17" ht="40.5" customHeight="1" thickBot="1">
      <c r="B7" s="254" t="s">
        <v>93</v>
      </c>
      <c r="C7" s="255"/>
      <c r="D7" s="256"/>
      <c r="E7" s="257"/>
      <c r="F7" s="258"/>
      <c r="G7" s="257"/>
      <c r="H7" s="158"/>
      <c r="I7" s="256" t="s">
        <v>92</v>
      </c>
      <c r="J7" s="258"/>
      <c r="K7" s="161" t="e">
        <f>#REF!+I12+J26</f>
        <v>#REF!</v>
      </c>
    </row>
    <row r="8" spans="1:17" ht="42.75" customHeight="1" thickBot="1">
      <c r="B8" s="51" t="s">
        <v>2</v>
      </c>
      <c r="C8" s="51" t="s">
        <v>9</v>
      </c>
      <c r="D8" s="51" t="s">
        <v>7</v>
      </c>
      <c r="E8" s="51" t="s">
        <v>8</v>
      </c>
      <c r="F8" s="52" t="s">
        <v>40</v>
      </c>
      <c r="G8" s="52" t="s">
        <v>57</v>
      </c>
      <c r="H8" s="52" t="s">
        <v>29</v>
      </c>
      <c r="I8" s="78" t="s">
        <v>56</v>
      </c>
      <c r="J8" s="75" t="s">
        <v>52</v>
      </c>
      <c r="K8" s="52" t="s">
        <v>53</v>
      </c>
    </row>
    <row r="9" spans="1:17" ht="19.5" thickBot="1">
      <c r="B9" s="53" t="s">
        <v>42</v>
      </c>
      <c r="C9" s="54" t="s">
        <v>49</v>
      </c>
      <c r="D9" s="55"/>
      <c r="E9" s="56"/>
      <c r="F9" s="57"/>
      <c r="G9" s="73"/>
      <c r="H9" s="57"/>
      <c r="I9" s="79"/>
      <c r="J9" s="126">
        <f>K9/K29</f>
        <v>6.3781612979078389E-2</v>
      </c>
      <c r="K9" s="94">
        <f>G10</f>
        <v>25055</v>
      </c>
    </row>
    <row r="10" spans="1:17" ht="18.75">
      <c r="B10" s="68" t="s">
        <v>30</v>
      </c>
      <c r="C10" s="86" t="s">
        <v>35</v>
      </c>
      <c r="D10" s="97"/>
      <c r="E10" s="98"/>
      <c r="F10" s="99"/>
      <c r="G10" s="105">
        <f>SUM(G11:G12)</f>
        <v>25055</v>
      </c>
      <c r="H10" s="103"/>
      <c r="I10" s="106"/>
      <c r="J10" s="115"/>
      <c r="K10" s="100"/>
    </row>
    <row r="11" spans="1:17" ht="15">
      <c r="B11" s="58" t="s">
        <v>78</v>
      </c>
      <c r="C11" s="107" t="s">
        <v>118</v>
      </c>
      <c r="D11" s="89" t="s">
        <v>117</v>
      </c>
      <c r="E11" s="41">
        <v>1</v>
      </c>
      <c r="F11" s="41">
        <v>5555</v>
      </c>
      <c r="G11" s="80">
        <f t="shared" ref="G11:G12" si="0">E11*F11</f>
        <v>5555</v>
      </c>
      <c r="H11" s="119">
        <f>+F11/$K$29</f>
        <v>1.4141163843495527E-2</v>
      </c>
      <c r="I11" s="120">
        <f>+G11/$K$29</f>
        <v>1.4141163843495527E-2</v>
      </c>
      <c r="J11" s="109"/>
      <c r="K11" s="92"/>
      <c r="L11" s="32"/>
    </row>
    <row r="12" spans="1:17" ht="15.75" thickBot="1">
      <c r="B12" s="58" t="s">
        <v>79</v>
      </c>
      <c r="C12" s="84" t="s">
        <v>125</v>
      </c>
      <c r="D12" s="89" t="s">
        <v>4</v>
      </c>
      <c r="E12" s="41">
        <v>1</v>
      </c>
      <c r="F12" s="41">
        <v>19500</v>
      </c>
      <c r="G12" s="80">
        <f t="shared" si="0"/>
        <v>19500</v>
      </c>
      <c r="H12" s="119">
        <f>+F12/$K$29</f>
        <v>4.9640449135582861E-2</v>
      </c>
      <c r="I12" s="120">
        <f>+G12/$K$29</f>
        <v>4.9640449135582861E-2</v>
      </c>
      <c r="J12" s="76"/>
      <c r="K12" s="92"/>
      <c r="L12" s="32"/>
    </row>
    <row r="13" spans="1:17" ht="19.5" thickBot="1">
      <c r="B13" s="72" t="s">
        <v>55</v>
      </c>
      <c r="C13" s="54" t="s">
        <v>34</v>
      </c>
      <c r="D13" s="55"/>
      <c r="E13" s="56"/>
      <c r="F13" s="74"/>
      <c r="G13" s="74"/>
      <c r="H13" s="121"/>
      <c r="I13" s="121"/>
      <c r="J13" s="126">
        <f>K13/K29</f>
        <v>3.8184960873525277E-2</v>
      </c>
      <c r="K13" s="93">
        <f>SUM(G14:G14)</f>
        <v>15000</v>
      </c>
      <c r="L13" s="36"/>
    </row>
    <row r="14" spans="1:17" ht="19.5" thickBot="1">
      <c r="B14" s="59">
        <v>4.7</v>
      </c>
      <c r="C14" s="85" t="s">
        <v>127</v>
      </c>
      <c r="D14" s="59" t="s">
        <v>27</v>
      </c>
      <c r="E14" s="43">
        <v>1</v>
      </c>
      <c r="F14" s="41">
        <v>15000</v>
      </c>
      <c r="G14" s="80">
        <f t="shared" ref="G14" si="1">E14*F14</f>
        <v>15000</v>
      </c>
      <c r="H14" s="119">
        <f>+F14/$K$29</f>
        <v>3.8184960873525277E-2</v>
      </c>
      <c r="I14" s="120">
        <f>+G14/$K$29</f>
        <v>3.8184960873525277E-2</v>
      </c>
      <c r="J14" s="77"/>
      <c r="K14" s="83"/>
      <c r="L14" s="247">
        <v>10000</v>
      </c>
      <c r="M14" s="247">
        <f>L14*E14</f>
        <v>10000</v>
      </c>
    </row>
    <row r="15" spans="1:17" ht="19.5" thickBot="1">
      <c r="B15" s="63" t="s">
        <v>58</v>
      </c>
      <c r="C15" s="64" t="s">
        <v>61</v>
      </c>
      <c r="D15" s="65"/>
      <c r="E15" s="66"/>
      <c r="F15" s="67"/>
      <c r="G15" s="67"/>
      <c r="H15" s="122"/>
      <c r="I15" s="122"/>
      <c r="J15" s="127">
        <f>K15/K29</f>
        <v>0.65602541753918242</v>
      </c>
      <c r="K15" s="96">
        <f>G16</f>
        <v>257703.06</v>
      </c>
      <c r="L15" s="247"/>
      <c r="M15" s="247"/>
      <c r="Q15" s="33"/>
    </row>
    <row r="16" spans="1:17" ht="18.75">
      <c r="B16" s="104" t="s">
        <v>59</v>
      </c>
      <c r="C16" s="86" t="s">
        <v>60</v>
      </c>
      <c r="D16" s="90"/>
      <c r="E16" s="69"/>
      <c r="F16" s="70"/>
      <c r="G16" s="95">
        <f>SUM(G17:G20)</f>
        <v>257703.06</v>
      </c>
      <c r="H16" s="123"/>
      <c r="I16" s="123"/>
      <c r="J16" s="101"/>
      <c r="K16" s="102"/>
      <c r="L16" s="247">
        <v>0</v>
      </c>
      <c r="M16" s="247">
        <f t="shared" ref="M16:M28" si="2">L16*E16</f>
        <v>0</v>
      </c>
      <c r="Q16" s="34"/>
    </row>
    <row r="17" spans="2:17" ht="21">
      <c r="B17" s="61" t="s">
        <v>77</v>
      </c>
      <c r="C17" s="87" t="s">
        <v>131</v>
      </c>
      <c r="D17" s="61" t="s">
        <v>0</v>
      </c>
      <c r="E17" s="41">
        <v>66.89</v>
      </c>
      <c r="F17" s="41">
        <v>1954</v>
      </c>
      <c r="G17" s="80">
        <f t="shared" ref="G17" si="3">E17*F17</f>
        <v>130703.06</v>
      </c>
      <c r="H17" s="119">
        <f t="shared" ref="H17:I21" si="4">+F17/$K$29</f>
        <v>4.9742275697912258E-3</v>
      </c>
      <c r="I17" s="120">
        <f t="shared" si="4"/>
        <v>0.3327260821433351</v>
      </c>
      <c r="J17" s="128"/>
      <c r="K17" s="82"/>
      <c r="L17" s="247">
        <v>292</v>
      </c>
      <c r="M17" s="247">
        <f t="shared" si="2"/>
        <v>19531.88</v>
      </c>
      <c r="Q17" s="31"/>
    </row>
    <row r="18" spans="2:17" ht="21">
      <c r="B18" s="61" t="s">
        <v>126</v>
      </c>
      <c r="C18" s="87" t="s">
        <v>130</v>
      </c>
      <c r="D18" s="61" t="s">
        <v>4</v>
      </c>
      <c r="E18" s="41">
        <v>10</v>
      </c>
      <c r="F18" s="41">
        <v>8000</v>
      </c>
      <c r="G18" s="80">
        <f t="shared" ref="G18" si="5">E18*F18</f>
        <v>80000</v>
      </c>
      <c r="H18" s="119">
        <f t="shared" si="4"/>
        <v>2.0365312465880147E-2</v>
      </c>
      <c r="I18" s="120">
        <f t="shared" si="4"/>
        <v>0.20365312465880148</v>
      </c>
      <c r="J18" s="128"/>
      <c r="K18" s="82"/>
      <c r="L18" s="247">
        <v>293</v>
      </c>
      <c r="M18" s="247">
        <f t="shared" ref="M18" si="6">L18*E18</f>
        <v>2930</v>
      </c>
      <c r="Q18" s="31"/>
    </row>
    <row r="19" spans="2:17" ht="21">
      <c r="B19" s="61" t="s">
        <v>129</v>
      </c>
      <c r="C19" s="87" t="s">
        <v>137</v>
      </c>
      <c r="D19" s="61" t="s">
        <v>4</v>
      </c>
      <c r="E19" s="41">
        <v>12</v>
      </c>
      <c r="F19" s="41">
        <v>3500</v>
      </c>
      <c r="G19" s="80">
        <f t="shared" ref="G19" si="7">E19*F19</f>
        <v>42000</v>
      </c>
      <c r="H19" s="119">
        <f t="shared" si="4"/>
        <v>8.9098242038225649E-3</v>
      </c>
      <c r="I19" s="120">
        <f t="shared" si="4"/>
        <v>0.10691789044587077</v>
      </c>
      <c r="J19" s="128"/>
      <c r="K19" s="82"/>
      <c r="L19" s="247">
        <v>294</v>
      </c>
      <c r="M19" s="247">
        <f t="shared" ref="M19" si="8">L19*E19</f>
        <v>3528</v>
      </c>
      <c r="Q19" s="31"/>
    </row>
    <row r="20" spans="2:17" ht="21">
      <c r="B20" s="61" t="s">
        <v>134</v>
      </c>
      <c r="C20" s="87" t="s">
        <v>135</v>
      </c>
      <c r="D20" s="61" t="s">
        <v>27</v>
      </c>
      <c r="E20" s="41">
        <v>1</v>
      </c>
      <c r="F20" s="41">
        <v>5000</v>
      </c>
      <c r="G20" s="80">
        <f t="shared" ref="G20" si="9">E20*F20</f>
        <v>5000</v>
      </c>
      <c r="H20" s="119">
        <f t="shared" si="4"/>
        <v>1.2728320291175092E-2</v>
      </c>
      <c r="I20" s="120">
        <f t="shared" si="4"/>
        <v>1.2728320291175092E-2</v>
      </c>
      <c r="J20" s="128"/>
      <c r="K20" s="82"/>
      <c r="L20" s="247">
        <v>5000</v>
      </c>
      <c r="M20" s="247">
        <f t="shared" ref="M20" si="10">L20*E20</f>
        <v>5000</v>
      </c>
      <c r="Q20" s="31"/>
    </row>
    <row r="21" spans="2:17" ht="21.75" thickBot="1">
      <c r="B21" s="61" t="s">
        <v>138</v>
      </c>
      <c r="C21" s="87" t="s">
        <v>139</v>
      </c>
      <c r="D21" s="61" t="s">
        <v>27</v>
      </c>
      <c r="E21" s="41">
        <v>1</v>
      </c>
      <c r="F21" s="41">
        <v>10000</v>
      </c>
      <c r="G21" s="80">
        <f t="shared" ref="G21" si="11">E21*F21</f>
        <v>10000</v>
      </c>
      <c r="H21" s="119">
        <f t="shared" si="4"/>
        <v>2.5456640582350185E-2</v>
      </c>
      <c r="I21" s="120">
        <f t="shared" si="4"/>
        <v>2.5456640582350185E-2</v>
      </c>
      <c r="J21" s="128"/>
      <c r="K21" s="82"/>
      <c r="L21" s="247">
        <v>5001</v>
      </c>
      <c r="M21" s="247">
        <f t="shared" ref="M21" si="12">L21*E21</f>
        <v>5001</v>
      </c>
      <c r="Q21" s="31"/>
    </row>
    <row r="22" spans="2:17" ht="19.5" thickBot="1">
      <c r="B22" s="63" t="s">
        <v>121</v>
      </c>
      <c r="C22" s="64" t="s">
        <v>122</v>
      </c>
      <c r="D22" s="65"/>
      <c r="E22" s="66"/>
      <c r="F22" s="67"/>
      <c r="G22" s="67"/>
      <c r="H22" s="122"/>
      <c r="I22" s="122"/>
      <c r="J22" s="127">
        <f>K22/K29</f>
        <v>0.175794013621492</v>
      </c>
      <c r="K22" s="96">
        <f>G23</f>
        <v>69056.25</v>
      </c>
    </row>
    <row r="23" spans="2:17" ht="18.75">
      <c r="B23" s="104" t="s">
        <v>123</v>
      </c>
      <c r="C23" s="252" t="s">
        <v>124</v>
      </c>
      <c r="D23" s="90"/>
      <c r="E23" s="69"/>
      <c r="F23" s="70"/>
      <c r="G23" s="95">
        <f>SUM(G24:G25)</f>
        <v>69056.25</v>
      </c>
      <c r="H23" s="123"/>
      <c r="I23" s="123"/>
      <c r="J23" s="253"/>
      <c r="K23" s="102"/>
    </row>
    <row r="24" spans="2:17" ht="18.75">
      <c r="B24" s="248" t="s">
        <v>120</v>
      </c>
      <c r="C24" s="249" t="s">
        <v>132</v>
      </c>
      <c r="D24" s="61" t="s">
        <v>0</v>
      </c>
      <c r="E24" s="41">
        <v>52.5</v>
      </c>
      <c r="F24" s="41">
        <v>1269.5</v>
      </c>
      <c r="G24" s="80">
        <f t="shared" ref="G24" si="13">E24*F24</f>
        <v>66648.75</v>
      </c>
      <c r="H24" s="119">
        <f>+F24/$K$29</f>
        <v>3.2317205219293556E-3</v>
      </c>
      <c r="I24" s="120">
        <f>+G24/$K$29</f>
        <v>0.16966532740129117</v>
      </c>
      <c r="J24" s="250"/>
      <c r="K24" s="251"/>
      <c r="L24" s="2">
        <v>386.41</v>
      </c>
      <c r="M24" s="247">
        <f t="shared" si="2"/>
        <v>20286.525000000001</v>
      </c>
    </row>
    <row r="25" spans="2:17" ht="19.5" thickBot="1">
      <c r="B25" s="248" t="s">
        <v>128</v>
      </c>
      <c r="C25" s="249" t="s">
        <v>133</v>
      </c>
      <c r="D25" s="61" t="s">
        <v>0</v>
      </c>
      <c r="E25" s="41">
        <v>2.5</v>
      </c>
      <c r="F25" s="41">
        <v>963</v>
      </c>
      <c r="G25" s="80">
        <f t="shared" ref="G25" si="14">E25*F25</f>
        <v>2407.5</v>
      </c>
      <c r="H25" s="119">
        <f>+F25/$K$29</f>
        <v>2.4514744880803226E-3</v>
      </c>
      <c r="I25" s="120">
        <f>+G25/$K$29</f>
        <v>6.1286862202008068E-3</v>
      </c>
      <c r="J25" s="250"/>
      <c r="K25" s="251"/>
      <c r="L25" s="2">
        <v>293.11</v>
      </c>
      <c r="M25" s="247">
        <f t="shared" ref="M25" si="15">L25*E25</f>
        <v>732.77500000000009</v>
      </c>
    </row>
    <row r="26" spans="2:17" ht="19.5" thickBot="1">
      <c r="B26" s="63" t="s">
        <v>81</v>
      </c>
      <c r="C26" s="64" t="s">
        <v>33</v>
      </c>
      <c r="D26" s="65"/>
      <c r="E26" s="66"/>
      <c r="F26" s="67"/>
      <c r="G26" s="67"/>
      <c r="H26" s="122"/>
      <c r="I26" s="122"/>
      <c r="J26" s="127">
        <f>K26/K29</f>
        <v>6.6213994986721939E-2</v>
      </c>
      <c r="K26" s="96">
        <f>SUM(G27:G28)</f>
        <v>26010.5</v>
      </c>
      <c r="L26" s="247"/>
      <c r="M26" s="247"/>
    </row>
    <row r="27" spans="2:17" ht="18.75">
      <c r="B27" s="60">
        <v>26.5</v>
      </c>
      <c r="C27" s="107" t="s">
        <v>80</v>
      </c>
      <c r="D27" s="58" t="s">
        <v>117</v>
      </c>
      <c r="E27" s="71">
        <v>1</v>
      </c>
      <c r="F27" s="41">
        <v>13111</v>
      </c>
      <c r="G27" s="80">
        <f t="shared" ref="G27:G28" si="16">E27*F27</f>
        <v>13111</v>
      </c>
      <c r="H27" s="119">
        <f>+F27/$K$29</f>
        <v>3.3376201467519323E-2</v>
      </c>
      <c r="I27" s="120">
        <f>+G27/$K$29</f>
        <v>3.3376201467519323E-2</v>
      </c>
      <c r="J27" s="108"/>
      <c r="K27" s="81"/>
      <c r="L27" s="247">
        <v>11498.32</v>
      </c>
      <c r="M27" s="247">
        <f t="shared" si="2"/>
        <v>11498.32</v>
      </c>
    </row>
    <row r="28" spans="2:17" ht="19.5" thickBot="1">
      <c r="B28" s="62">
        <v>26.15</v>
      </c>
      <c r="C28" s="88" t="s">
        <v>94</v>
      </c>
      <c r="D28" s="91" t="s">
        <v>117</v>
      </c>
      <c r="E28" s="111">
        <v>1</v>
      </c>
      <c r="F28" s="111">
        <v>12899.5</v>
      </c>
      <c r="G28" s="112">
        <f t="shared" si="16"/>
        <v>12899.5</v>
      </c>
      <c r="H28" s="124">
        <f>+F28/$K$29</f>
        <v>3.2837793519202615E-2</v>
      </c>
      <c r="I28" s="125">
        <f>+G28/$K$29</f>
        <v>3.2837793519202615E-2</v>
      </c>
      <c r="J28" s="129"/>
      <c r="K28" s="110"/>
      <c r="L28" s="247">
        <v>673.15</v>
      </c>
      <c r="M28" s="247">
        <f t="shared" si="2"/>
        <v>673.15</v>
      </c>
    </row>
    <row r="29" spans="2:17" ht="19.5" thickBot="1">
      <c r="B29" s="48"/>
      <c r="C29" s="42"/>
      <c r="D29" s="49"/>
      <c r="E29" s="50"/>
      <c r="F29" s="30"/>
      <c r="G29" s="30"/>
      <c r="H29" s="117"/>
      <c r="I29" s="130" t="s">
        <v>82</v>
      </c>
      <c r="J29" s="131">
        <f>SUM(J9:J28)</f>
        <v>1</v>
      </c>
      <c r="K29" s="114">
        <f>SUM(K9:K28)</f>
        <v>392824.81</v>
      </c>
    </row>
    <row r="30" spans="2:17" ht="18.75">
      <c r="B30" s="26"/>
      <c r="C30" s="27"/>
      <c r="D30" s="26"/>
      <c r="E30" s="28"/>
      <c r="F30" s="30"/>
      <c r="G30" s="29"/>
      <c r="H30" s="4"/>
      <c r="I30" s="118"/>
      <c r="J30" s="4"/>
      <c r="K30" s="4"/>
      <c r="M30" s="2">
        <f>SUM(M9:M28)</f>
        <v>79181.649999999994</v>
      </c>
    </row>
    <row r="31" spans="2:17" ht="18.75" thickBot="1">
      <c r="B31" s="3"/>
      <c r="C31" s="20" t="s">
        <v>32</v>
      </c>
      <c r="D31" s="3"/>
      <c r="E31" s="6"/>
      <c r="F31" s="14"/>
      <c r="G31" s="15"/>
      <c r="H31" s="4"/>
      <c r="I31" s="35"/>
      <c r="J31" s="4"/>
      <c r="K31" s="4"/>
    </row>
    <row r="32" spans="2:17" ht="15">
      <c r="B32" s="21" t="s">
        <v>3</v>
      </c>
      <c r="C32" s="22" t="s">
        <v>54</v>
      </c>
      <c r="D32" s="133">
        <f>K29</f>
        <v>392824.81</v>
      </c>
      <c r="E32" s="9"/>
      <c r="H32" s="12"/>
      <c r="I32" s="33"/>
      <c r="J32" s="12"/>
      <c r="K32" s="12"/>
    </row>
    <row r="33" spans="2:11" ht="15">
      <c r="B33" s="23" t="s">
        <v>5</v>
      </c>
      <c r="C33" s="24" t="s">
        <v>136</v>
      </c>
      <c r="D33" s="134">
        <f>D32*0.1</f>
        <v>39282.481</v>
      </c>
      <c r="E33" s="9"/>
      <c r="G33" s="11"/>
      <c r="H33" s="4"/>
      <c r="I33" s="31"/>
      <c r="J33" s="4"/>
      <c r="K33" s="4"/>
    </row>
    <row r="34" spans="2:11" ht="15">
      <c r="B34" s="23" t="s">
        <v>6</v>
      </c>
      <c r="C34" s="46" t="s">
        <v>10</v>
      </c>
      <c r="D34" s="137">
        <f>SUM(D32:D33)</f>
        <v>432107.29099999997</v>
      </c>
      <c r="E34" s="8" t="s">
        <v>11</v>
      </c>
      <c r="G34" s="10"/>
      <c r="H34" s="4"/>
      <c r="I34" s="33"/>
      <c r="J34" s="4"/>
      <c r="K34" s="4"/>
    </row>
    <row r="35" spans="2:11" ht="15">
      <c r="B35" s="138"/>
      <c r="C35" s="139"/>
      <c r="D35" s="140"/>
      <c r="E35" s="8"/>
      <c r="G35" s="10"/>
      <c r="H35" s="4"/>
      <c r="I35" s="31"/>
      <c r="J35" s="4"/>
      <c r="K35" s="4"/>
    </row>
    <row r="36" spans="2:11" ht="15">
      <c r="B36" s="23" t="s">
        <v>12</v>
      </c>
      <c r="C36" s="24" t="s">
        <v>13</v>
      </c>
      <c r="D36" s="135">
        <f>D32*0.22</f>
        <v>86421.458199999994</v>
      </c>
      <c r="E36" s="8"/>
      <c r="G36" s="10"/>
      <c r="H36" s="4"/>
      <c r="I36" s="33"/>
      <c r="J36" s="4"/>
      <c r="K36" s="4"/>
    </row>
    <row r="37" spans="2:11" ht="15">
      <c r="B37" s="23" t="s">
        <v>14</v>
      </c>
      <c r="C37" s="24" t="s">
        <v>15</v>
      </c>
      <c r="D37" s="135">
        <f>D33*0.22</f>
        <v>8642.1458199999997</v>
      </c>
      <c r="E37" s="18"/>
      <c r="G37" s="10"/>
      <c r="H37" s="4"/>
      <c r="I37" s="34"/>
      <c r="J37" s="4"/>
      <c r="K37" s="4"/>
    </row>
    <row r="38" spans="2:11" ht="15">
      <c r="B38" s="147" t="s">
        <v>16</v>
      </c>
      <c r="C38" s="148" t="s">
        <v>17</v>
      </c>
      <c r="D38" s="149">
        <f>SUM(D36:D37)</f>
        <v>95063.604019999999</v>
      </c>
      <c r="E38" s="19"/>
      <c r="G38" s="11"/>
      <c r="H38" s="4"/>
      <c r="I38" s="33"/>
      <c r="J38" s="4"/>
      <c r="K38" s="4"/>
    </row>
    <row r="39" spans="2:11" ht="15">
      <c r="B39" s="154"/>
      <c r="C39" s="155"/>
      <c r="D39" s="141"/>
      <c r="E39" s="19"/>
      <c r="G39" s="11"/>
      <c r="H39" s="4"/>
      <c r="I39" s="33"/>
      <c r="J39" s="4"/>
      <c r="K39" s="4"/>
    </row>
    <row r="40" spans="2:11" ht="15">
      <c r="B40" s="147" t="s">
        <v>18</v>
      </c>
      <c r="C40" s="153" t="s">
        <v>84</v>
      </c>
      <c r="D40" s="150">
        <f>D34+D38</f>
        <v>527170.89501999994</v>
      </c>
      <c r="E40" s="19"/>
      <c r="G40" s="11"/>
      <c r="H40" s="4"/>
      <c r="I40" s="33"/>
      <c r="J40" s="4"/>
      <c r="K40" s="4"/>
    </row>
    <row r="41" spans="2:11" ht="15">
      <c r="B41" s="151"/>
      <c r="C41" s="152"/>
      <c r="D41" s="142"/>
      <c r="E41" s="9"/>
      <c r="G41" s="13"/>
      <c r="H41" s="4"/>
      <c r="I41" s="31"/>
      <c r="J41" s="4"/>
      <c r="K41" s="4"/>
    </row>
    <row r="42" spans="2:11" ht="15">
      <c r="B42" s="23" t="s">
        <v>20</v>
      </c>
      <c r="C42" s="24" t="s">
        <v>19</v>
      </c>
      <c r="D42" s="134">
        <f>F42</f>
        <v>79181.649999999994</v>
      </c>
      <c r="E42" s="9"/>
      <c r="F42" s="2">
        <f>M30</f>
        <v>79181.649999999994</v>
      </c>
      <c r="G42" s="11"/>
      <c r="H42" s="4"/>
      <c r="I42" s="37"/>
      <c r="J42" s="4"/>
      <c r="K42" s="4"/>
    </row>
    <row r="43" spans="2:11" ht="15">
      <c r="B43" s="23" t="s">
        <v>22</v>
      </c>
      <c r="C43" s="24" t="s">
        <v>21</v>
      </c>
      <c r="D43" s="134">
        <f>D33*0.5</f>
        <v>19641.2405</v>
      </c>
      <c r="E43" s="9"/>
      <c r="G43" s="11"/>
      <c r="H43" s="4"/>
      <c r="I43" s="34"/>
      <c r="J43" s="4"/>
      <c r="K43" s="4"/>
    </row>
    <row r="44" spans="2:11" ht="15">
      <c r="B44" s="44"/>
      <c r="C44" s="45" t="s">
        <v>41</v>
      </c>
      <c r="D44" s="143">
        <f>SUM(D42:D43)</f>
        <v>98822.890499999994</v>
      </c>
      <c r="E44" s="5"/>
      <c r="I44" s="33"/>
    </row>
    <row r="45" spans="2:11" ht="14.25">
      <c r="B45" s="144"/>
      <c r="C45" s="145"/>
      <c r="D45" s="146"/>
      <c r="E45" s="5"/>
      <c r="I45" s="33"/>
    </row>
    <row r="46" spans="2:11" ht="15">
      <c r="B46" s="23" t="s">
        <v>23</v>
      </c>
      <c r="C46" s="24" t="s">
        <v>115</v>
      </c>
      <c r="D46" s="134">
        <f>D42*0.6676</f>
        <v>52861.669539999995</v>
      </c>
      <c r="E46" s="9"/>
      <c r="G46" s="11"/>
      <c r="H46" s="4"/>
      <c r="I46" s="31"/>
      <c r="J46" s="4"/>
      <c r="K46" s="4"/>
    </row>
    <row r="47" spans="2:11" ht="15">
      <c r="B47" s="23" t="s">
        <v>24</v>
      </c>
      <c r="C47" s="24" t="s">
        <v>116</v>
      </c>
      <c r="D47" s="134">
        <f>D43*0.6676</f>
        <v>13112.492157799999</v>
      </c>
      <c r="E47" s="9"/>
      <c r="G47" s="11"/>
      <c r="H47" s="4"/>
      <c r="I47" s="33"/>
      <c r="J47" s="4"/>
      <c r="K47" s="4"/>
    </row>
    <row r="48" spans="2:11" ht="15">
      <c r="B48" s="23" t="s">
        <v>26</v>
      </c>
      <c r="C48" s="46" t="s">
        <v>25</v>
      </c>
      <c r="D48" s="136">
        <f>SUM(D46:D47)</f>
        <v>65974.161697799995</v>
      </c>
      <c r="E48" s="9"/>
      <c r="G48" s="11"/>
      <c r="H48" s="4"/>
      <c r="I48" s="31"/>
      <c r="J48" s="4"/>
      <c r="K48" s="4"/>
    </row>
    <row r="49" spans="1:12" ht="15">
      <c r="B49" s="138"/>
      <c r="C49" s="139"/>
      <c r="D49" s="142"/>
      <c r="E49" s="9"/>
      <c r="G49" s="13"/>
      <c r="H49" s="4"/>
      <c r="I49" s="33"/>
      <c r="J49" s="4"/>
      <c r="K49" s="4"/>
    </row>
    <row r="50" spans="1:12" ht="15.75" thickBot="1">
      <c r="B50" s="25" t="s">
        <v>83</v>
      </c>
      <c r="C50" s="47" t="s">
        <v>95</v>
      </c>
      <c r="D50" s="132">
        <f>D40+D48</f>
        <v>593145.05671779998</v>
      </c>
      <c r="E50" s="9"/>
      <c r="G50" s="12"/>
      <c r="H50" s="4"/>
      <c r="I50" s="34"/>
      <c r="J50" s="4"/>
      <c r="K50" s="4"/>
    </row>
    <row r="51" spans="1:12">
      <c r="G51" s="4"/>
      <c r="H51" s="4"/>
      <c r="I51" s="33"/>
      <c r="J51" s="4"/>
      <c r="K51" s="4"/>
    </row>
    <row r="52" spans="1:12">
      <c r="I52" s="33"/>
    </row>
    <row r="53" spans="1:12">
      <c r="B53" s="113"/>
      <c r="I53" s="31"/>
    </row>
    <row r="54" spans="1:12">
      <c r="I54" s="37"/>
    </row>
    <row r="55" spans="1:12">
      <c r="I55" s="34"/>
    </row>
    <row r="56" spans="1:12" s="1" customFormat="1">
      <c r="A56" s="2"/>
      <c r="C56" s="162"/>
      <c r="E56" s="7"/>
      <c r="F56" s="2"/>
      <c r="G56" s="2"/>
      <c r="H56" s="2"/>
      <c r="I56" s="33"/>
      <c r="J56" s="2"/>
      <c r="K56" s="2"/>
      <c r="L56" s="2"/>
    </row>
    <row r="57" spans="1:12" s="1" customFormat="1">
      <c r="C57" s="2"/>
      <c r="E57" s="7"/>
      <c r="F57" s="2"/>
      <c r="G57" s="2"/>
      <c r="H57" s="2"/>
      <c r="I57" s="31"/>
      <c r="J57" s="2"/>
      <c r="K57" s="2"/>
      <c r="L57" s="2"/>
    </row>
    <row r="58" spans="1:12">
      <c r="A58" s="1"/>
      <c r="C58" s="162"/>
      <c r="I58" s="33"/>
    </row>
    <row r="59" spans="1:12">
      <c r="I59" s="31"/>
    </row>
    <row r="60" spans="1:12">
      <c r="I60" s="33"/>
    </row>
    <row r="61" spans="1:12">
      <c r="I61" s="34"/>
    </row>
    <row r="62" spans="1:12">
      <c r="E62" s="16"/>
      <c r="I62" s="33"/>
    </row>
    <row r="63" spans="1:12">
      <c r="E63" s="17"/>
      <c r="I63" s="31"/>
    </row>
    <row r="64" spans="1:12">
      <c r="I64" s="33"/>
    </row>
    <row r="65" spans="9:9">
      <c r="I65" s="34"/>
    </row>
    <row r="66" spans="9:9">
      <c r="I66" s="33"/>
    </row>
    <row r="67" spans="9:9">
      <c r="I67" s="31"/>
    </row>
    <row r="68" spans="9:9">
      <c r="I68" s="33"/>
    </row>
    <row r="69" spans="9:9">
      <c r="I69" s="31"/>
    </row>
    <row r="70" spans="9:9">
      <c r="I70" s="37"/>
    </row>
    <row r="71" spans="9:9">
      <c r="I71" s="34"/>
    </row>
    <row r="72" spans="9:9">
      <c r="I72" s="37"/>
    </row>
    <row r="73" spans="9:9">
      <c r="I73" s="31"/>
    </row>
    <row r="74" spans="9:9">
      <c r="I74" s="33"/>
    </row>
    <row r="75" spans="9:9">
      <c r="I75" s="31"/>
    </row>
    <row r="76" spans="9:9">
      <c r="I76" s="33"/>
    </row>
    <row r="77" spans="9:9">
      <c r="I77" s="34"/>
    </row>
    <row r="78" spans="9:9">
      <c r="I78" s="37"/>
    </row>
    <row r="79" spans="9:9">
      <c r="I79" s="31"/>
    </row>
    <row r="80" spans="9:9">
      <c r="I80" s="33"/>
    </row>
    <row r="81" spans="9:9">
      <c r="I81" s="31"/>
    </row>
    <row r="82" spans="9:9">
      <c r="I82" s="33"/>
    </row>
    <row r="83" spans="9:9">
      <c r="I83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163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79" t="s">
        <v>96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8">
      <c r="B3" s="163"/>
      <c r="C3" s="163"/>
      <c r="D3" s="163"/>
      <c r="E3" s="163"/>
      <c r="F3" s="163"/>
      <c r="G3" s="163"/>
    </row>
    <row r="4" spans="1:18" ht="15">
      <c r="A4" s="200">
        <v>1</v>
      </c>
      <c r="B4" s="172" t="s">
        <v>98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8" s="171" customFormat="1" ht="12.75">
      <c r="A5" s="165"/>
      <c r="B5" s="172"/>
    </row>
    <row r="6" spans="1:18" ht="12.75">
      <c r="A6" s="165">
        <v>2</v>
      </c>
      <c r="B6" s="172" t="s">
        <v>99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ht="12.75">
      <c r="A7" s="165"/>
      <c r="B7" s="169"/>
      <c r="C7" s="170"/>
      <c r="D7" s="170"/>
      <c r="E7" s="170"/>
      <c r="F7" s="170"/>
      <c r="G7" s="170"/>
      <c r="H7" s="170"/>
      <c r="I7" s="170"/>
      <c r="J7" s="170"/>
      <c r="K7" s="170"/>
      <c r="L7" s="167"/>
      <c r="M7" s="167"/>
      <c r="N7" s="167"/>
    </row>
    <row r="8" spans="1:18" ht="15.75" customHeight="1">
      <c r="A8" s="199">
        <v>3</v>
      </c>
      <c r="B8" s="277" t="s">
        <v>100</v>
      </c>
      <c r="C8" s="278"/>
      <c r="D8" s="278"/>
      <c r="E8" s="278"/>
      <c r="F8" s="278"/>
      <c r="G8" s="278"/>
      <c r="H8" s="278"/>
      <c r="I8" s="278"/>
      <c r="J8" s="278"/>
      <c r="K8" s="278"/>
      <c r="L8" s="168"/>
      <c r="M8" s="168"/>
      <c r="N8" s="168"/>
    </row>
    <row r="9" spans="1:18" ht="12.75" customHeight="1">
      <c r="A9" s="165"/>
      <c r="B9" s="169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</row>
    <row r="10" spans="1:18" ht="12.75">
      <c r="A10" s="199">
        <v>4</v>
      </c>
      <c r="B10" s="166" t="s">
        <v>101</v>
      </c>
    </row>
    <row r="11" spans="1:18" ht="12.75">
      <c r="A11" s="165"/>
      <c r="B11" s="166" t="s">
        <v>102</v>
      </c>
    </row>
    <row r="12" spans="1:18" ht="12.75">
      <c r="A12" s="165"/>
      <c r="B12" s="164" t="s">
        <v>97</v>
      </c>
    </row>
    <row r="13" spans="1:18" ht="13.5" thickBot="1">
      <c r="A13" s="165"/>
      <c r="B13" s="164"/>
    </row>
    <row r="14" spans="1:18" ht="13.5" thickBot="1">
      <c r="A14" s="174" t="s">
        <v>55</v>
      </c>
      <c r="B14" s="175" t="s">
        <v>34</v>
      </c>
      <c r="C14" s="176"/>
      <c r="D14" s="177"/>
      <c r="E14" s="178"/>
      <c r="F14" s="178"/>
      <c r="G14" s="179"/>
      <c r="H14" s="179"/>
      <c r="I14" s="180">
        <v>0.05</v>
      </c>
      <c r="J14" s="181">
        <v>6</v>
      </c>
    </row>
    <row r="15" spans="1:18" ht="12.75">
      <c r="A15" s="182">
        <v>4.0999999999999996</v>
      </c>
      <c r="B15" s="183" t="s">
        <v>44</v>
      </c>
      <c r="C15" s="182" t="s">
        <v>1</v>
      </c>
      <c r="D15" s="184">
        <v>1</v>
      </c>
      <c r="E15" s="185">
        <v>1</v>
      </c>
      <c r="F15" s="186">
        <f t="shared" ref="F15:F20" si="0">D15*E15</f>
        <v>1</v>
      </c>
      <c r="G15" s="187">
        <v>0.01</v>
      </c>
      <c r="H15" s="188">
        <v>0.01</v>
      </c>
      <c r="I15" s="189"/>
      <c r="J15" s="190"/>
    </row>
    <row r="16" spans="1:18" ht="12.75">
      <c r="A16" s="182">
        <v>4.2</v>
      </c>
      <c r="B16" s="183" t="s">
        <v>43</v>
      </c>
      <c r="C16" s="182" t="s">
        <v>1</v>
      </c>
      <c r="D16" s="184">
        <v>1</v>
      </c>
      <c r="E16" s="185">
        <v>1</v>
      </c>
      <c r="F16" s="186">
        <f t="shared" si="0"/>
        <v>1</v>
      </c>
      <c r="G16" s="187">
        <v>0.01</v>
      </c>
      <c r="H16" s="188">
        <v>0.01</v>
      </c>
      <c r="I16" s="189"/>
      <c r="J16" s="190"/>
    </row>
    <row r="17" spans="1:14" ht="12.75">
      <c r="A17" s="191">
        <v>4.3</v>
      </c>
      <c r="B17" s="192" t="s">
        <v>45</v>
      </c>
      <c r="C17" s="191" t="s">
        <v>1</v>
      </c>
      <c r="D17" s="193">
        <v>1</v>
      </c>
      <c r="E17" s="193">
        <v>1</v>
      </c>
      <c r="F17" s="194">
        <f t="shared" si="0"/>
        <v>1</v>
      </c>
      <c r="G17" s="195">
        <v>0.01</v>
      </c>
      <c r="H17" s="196">
        <v>0.01</v>
      </c>
      <c r="I17" s="197"/>
      <c r="J17" s="198"/>
    </row>
    <row r="18" spans="1:14" ht="12.75">
      <c r="A18" s="191">
        <v>4.4000000000000004</v>
      </c>
      <c r="B18" s="192" t="s">
        <v>47</v>
      </c>
      <c r="C18" s="191" t="s">
        <v>1</v>
      </c>
      <c r="D18" s="193">
        <v>1</v>
      </c>
      <c r="E18" s="193">
        <v>1</v>
      </c>
      <c r="F18" s="194">
        <f t="shared" si="0"/>
        <v>1</v>
      </c>
      <c r="G18" s="195">
        <v>0.01</v>
      </c>
      <c r="H18" s="196">
        <v>0.01</v>
      </c>
      <c r="I18" s="197"/>
      <c r="J18" s="198"/>
    </row>
    <row r="19" spans="1:14" ht="12.75">
      <c r="A19" s="182">
        <v>4.5</v>
      </c>
      <c r="B19" s="183" t="s">
        <v>48</v>
      </c>
      <c r="C19" s="182" t="s">
        <v>1</v>
      </c>
      <c r="D19" s="184">
        <v>1</v>
      </c>
      <c r="E19" s="185">
        <v>1</v>
      </c>
      <c r="F19" s="186">
        <f t="shared" si="0"/>
        <v>1</v>
      </c>
      <c r="G19" s="187">
        <v>0.01</v>
      </c>
      <c r="H19" s="188">
        <v>0.01</v>
      </c>
      <c r="I19" s="189"/>
      <c r="J19" s="190"/>
    </row>
    <row r="20" spans="1:14" ht="12.75">
      <c r="A20" s="182">
        <v>4.5999999999999996</v>
      </c>
      <c r="B20" s="183" t="s">
        <v>46</v>
      </c>
      <c r="C20" s="182" t="s">
        <v>1</v>
      </c>
      <c r="D20" s="184">
        <v>1</v>
      </c>
      <c r="E20" s="185">
        <v>1</v>
      </c>
      <c r="F20" s="186">
        <f t="shared" si="0"/>
        <v>1</v>
      </c>
      <c r="G20" s="187">
        <v>0.01</v>
      </c>
      <c r="H20" s="188">
        <v>0.01</v>
      </c>
      <c r="I20" s="189"/>
      <c r="J20" s="190"/>
    </row>
    <row r="21" spans="1:14" ht="12.75">
      <c r="A21" s="165"/>
      <c r="B21" s="164"/>
    </row>
    <row r="22" spans="1:14" ht="12.75">
      <c r="A22" s="199">
        <v>5</v>
      </c>
      <c r="B22" s="172" t="s">
        <v>103</v>
      </c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</row>
    <row r="23" spans="1:14" ht="12.75">
      <c r="A23" s="165"/>
      <c r="B23" s="164"/>
    </row>
    <row r="24" spans="1:14" ht="12.75">
      <c r="A24" s="199">
        <v>6</v>
      </c>
      <c r="B24" s="173" t="s">
        <v>104</v>
      </c>
    </row>
    <row r="25" spans="1:14" ht="12.75">
      <c r="A25" s="165"/>
      <c r="B25" s="244" t="s">
        <v>105</v>
      </c>
      <c r="C25" s="245"/>
    </row>
    <row r="26" spans="1:14" ht="12.75">
      <c r="A26" s="165"/>
      <c r="B26" s="166" t="s">
        <v>113</v>
      </c>
    </row>
    <row r="27" spans="1:14" ht="13.5" thickBot="1">
      <c r="A27" s="165"/>
      <c r="B27" s="166" t="s">
        <v>112</v>
      </c>
    </row>
    <row r="28" spans="1:14" ht="13.5" thickBot="1">
      <c r="A28" s="174" t="s">
        <v>69</v>
      </c>
      <c r="B28" s="175" t="s">
        <v>62</v>
      </c>
      <c r="C28" s="176"/>
      <c r="D28" s="177"/>
      <c r="E28" s="178"/>
      <c r="F28" s="178"/>
      <c r="G28" s="179"/>
      <c r="H28" s="179"/>
      <c r="I28" s="180">
        <v>6.4000000000000003E-3</v>
      </c>
      <c r="J28" s="181">
        <f>SUM(F29:F32)</f>
        <v>4</v>
      </c>
    </row>
    <row r="29" spans="1:14" ht="12.75">
      <c r="A29" s="182">
        <v>16.100000000000001</v>
      </c>
      <c r="B29" s="183" t="s">
        <v>72</v>
      </c>
      <c r="C29" s="182" t="s">
        <v>4</v>
      </c>
      <c r="D29" s="184">
        <v>1</v>
      </c>
      <c r="E29" s="185">
        <v>1</v>
      </c>
      <c r="F29" s="186">
        <f>D29*E29</f>
        <v>1</v>
      </c>
      <c r="G29" s="187">
        <v>0.01</v>
      </c>
      <c r="H29" s="188">
        <v>0.01</v>
      </c>
      <c r="I29" s="189"/>
      <c r="J29" s="190"/>
    </row>
    <row r="30" spans="1:14" ht="12.75">
      <c r="A30" s="182">
        <v>16.2</v>
      </c>
      <c r="B30" s="183" t="s">
        <v>109</v>
      </c>
      <c r="C30" s="182" t="s">
        <v>4</v>
      </c>
      <c r="D30" s="184">
        <v>1</v>
      </c>
      <c r="E30" s="185">
        <v>1</v>
      </c>
      <c r="F30" s="186">
        <f>D30*E30</f>
        <v>1</v>
      </c>
      <c r="G30" s="187">
        <v>0.01</v>
      </c>
      <c r="H30" s="188">
        <v>0.01</v>
      </c>
      <c r="I30" s="189"/>
      <c r="J30" s="190"/>
    </row>
    <row r="31" spans="1:14" ht="12.75">
      <c r="A31" s="208" t="s">
        <v>107</v>
      </c>
      <c r="B31" s="207" t="s">
        <v>108</v>
      </c>
      <c r="C31" s="208" t="s">
        <v>4</v>
      </c>
      <c r="D31" s="240">
        <v>1</v>
      </c>
      <c r="E31" s="240">
        <v>1</v>
      </c>
      <c r="F31" s="241">
        <f>D31*E31</f>
        <v>1</v>
      </c>
      <c r="G31" s="242">
        <v>0.01</v>
      </c>
      <c r="H31" s="243">
        <v>0.01</v>
      </c>
      <c r="I31" s="189"/>
      <c r="J31" s="206"/>
    </row>
    <row r="32" spans="1:14" ht="12.75">
      <c r="A32" s="201">
        <v>16.3</v>
      </c>
      <c r="B32" s="202" t="s">
        <v>73</v>
      </c>
      <c r="C32" s="201" t="s">
        <v>4</v>
      </c>
      <c r="D32" s="185">
        <v>1</v>
      </c>
      <c r="E32" s="185">
        <v>1</v>
      </c>
      <c r="F32" s="186">
        <f>D32*E32</f>
        <v>1</v>
      </c>
      <c r="G32" s="203">
        <v>0.01</v>
      </c>
      <c r="H32" s="204">
        <v>0.01</v>
      </c>
      <c r="I32" s="205"/>
      <c r="J32" s="205"/>
    </row>
    <row r="33" spans="1:10" ht="12.75">
      <c r="A33" s="165"/>
      <c r="B33" s="164"/>
    </row>
    <row r="34" spans="1:10" ht="12.75">
      <c r="A34" s="165"/>
      <c r="B34" s="244" t="s">
        <v>106</v>
      </c>
      <c r="C34" s="245"/>
      <c r="D34" s="245"/>
      <c r="E34" s="245"/>
      <c r="F34" s="246"/>
    </row>
    <row r="35" spans="1:10" ht="12.75">
      <c r="A35" s="165"/>
      <c r="B35" s="166" t="s">
        <v>111</v>
      </c>
    </row>
    <row r="36" spans="1:10" ht="13.5" thickBot="1">
      <c r="A36" s="165"/>
      <c r="B36" s="166" t="s">
        <v>114</v>
      </c>
    </row>
    <row r="37" spans="1:10" ht="13.5" thickBot="1">
      <c r="A37" s="213" t="s">
        <v>67</v>
      </c>
      <c r="B37" s="214" t="s">
        <v>28</v>
      </c>
      <c r="C37" s="215"/>
      <c r="D37" s="216"/>
      <c r="E37" s="217"/>
      <c r="F37" s="217"/>
      <c r="G37" s="218"/>
      <c r="H37" s="218"/>
      <c r="I37" s="219">
        <v>2.7799999999999998E-2</v>
      </c>
      <c r="J37" s="209">
        <v>14</v>
      </c>
    </row>
    <row r="38" spans="1:10" ht="12.75">
      <c r="A38" s="220">
        <v>14.1</v>
      </c>
      <c r="B38" s="221" t="s">
        <v>63</v>
      </c>
      <c r="C38" s="222" t="s">
        <v>4</v>
      </c>
      <c r="D38" s="185">
        <v>1</v>
      </c>
      <c r="E38" s="185">
        <v>1</v>
      </c>
      <c r="F38" s="186">
        <f t="shared" ref="F38:F50" si="1">D38*E38</f>
        <v>1</v>
      </c>
      <c r="G38" s="187">
        <v>0.01</v>
      </c>
      <c r="H38" s="188">
        <v>0.01</v>
      </c>
      <c r="I38" s="223"/>
      <c r="J38" s="210"/>
    </row>
    <row r="39" spans="1:10" ht="12.75">
      <c r="A39" s="201">
        <v>14.2</v>
      </c>
      <c r="B39" s="221" t="s">
        <v>64</v>
      </c>
      <c r="C39" s="224" t="s">
        <v>4</v>
      </c>
      <c r="D39" s="185">
        <v>1</v>
      </c>
      <c r="E39" s="185">
        <v>1</v>
      </c>
      <c r="F39" s="186">
        <f t="shared" si="1"/>
        <v>1</v>
      </c>
      <c r="G39" s="187">
        <v>0.01</v>
      </c>
      <c r="H39" s="188">
        <v>0.01</v>
      </c>
      <c r="I39" s="223"/>
      <c r="J39" s="210"/>
    </row>
    <row r="40" spans="1:10" ht="12.75">
      <c r="A40" s="220">
        <v>14.3</v>
      </c>
      <c r="B40" s="221" t="s">
        <v>36</v>
      </c>
      <c r="C40" s="224" t="s">
        <v>4</v>
      </c>
      <c r="D40" s="185">
        <v>1</v>
      </c>
      <c r="E40" s="185">
        <v>1</v>
      </c>
      <c r="F40" s="186">
        <f t="shared" si="1"/>
        <v>1</v>
      </c>
      <c r="G40" s="187">
        <v>0.01</v>
      </c>
      <c r="H40" s="188">
        <v>0.01</v>
      </c>
      <c r="I40" s="223"/>
      <c r="J40" s="210"/>
    </row>
    <row r="41" spans="1:10" ht="12.75">
      <c r="A41" s="201">
        <v>14.4</v>
      </c>
      <c r="B41" s="221" t="s">
        <v>65</v>
      </c>
      <c r="C41" s="224" t="s">
        <v>4</v>
      </c>
      <c r="D41" s="185">
        <v>1</v>
      </c>
      <c r="E41" s="185">
        <v>1</v>
      </c>
      <c r="F41" s="186">
        <f t="shared" si="1"/>
        <v>1</v>
      </c>
      <c r="G41" s="187">
        <v>0.01</v>
      </c>
      <c r="H41" s="188">
        <v>0.01</v>
      </c>
      <c r="I41" s="223"/>
      <c r="J41" s="210"/>
    </row>
    <row r="42" spans="1:10" ht="12.75">
      <c r="A42" s="220">
        <v>14.5</v>
      </c>
      <c r="B42" s="221" t="s">
        <v>37</v>
      </c>
      <c r="C42" s="224" t="s">
        <v>4</v>
      </c>
      <c r="D42" s="185">
        <v>1</v>
      </c>
      <c r="E42" s="185">
        <v>1</v>
      </c>
      <c r="F42" s="186">
        <f t="shared" si="1"/>
        <v>1</v>
      </c>
      <c r="G42" s="187">
        <v>0.01</v>
      </c>
      <c r="H42" s="188">
        <v>0.01</v>
      </c>
      <c r="I42" s="223"/>
      <c r="J42" s="210"/>
    </row>
    <row r="43" spans="1:10" ht="12.75">
      <c r="A43" s="201">
        <v>14.6</v>
      </c>
      <c r="B43" s="221" t="s">
        <v>38</v>
      </c>
      <c r="C43" s="224" t="s">
        <v>4</v>
      </c>
      <c r="D43" s="185">
        <v>1</v>
      </c>
      <c r="E43" s="185">
        <v>1</v>
      </c>
      <c r="F43" s="186">
        <f t="shared" si="1"/>
        <v>1</v>
      </c>
      <c r="G43" s="187">
        <v>0.01</v>
      </c>
      <c r="H43" s="188">
        <v>0.01</v>
      </c>
      <c r="I43" s="223"/>
      <c r="J43" s="210"/>
    </row>
    <row r="44" spans="1:10" ht="12.75">
      <c r="A44" s="220">
        <v>14.7</v>
      </c>
      <c r="B44" s="221" t="s">
        <v>39</v>
      </c>
      <c r="C44" s="224" t="s">
        <v>4</v>
      </c>
      <c r="D44" s="185">
        <v>1</v>
      </c>
      <c r="E44" s="185">
        <v>1</v>
      </c>
      <c r="F44" s="186">
        <f t="shared" si="1"/>
        <v>1</v>
      </c>
      <c r="G44" s="187">
        <v>0.01</v>
      </c>
      <c r="H44" s="188">
        <v>0.01</v>
      </c>
      <c r="I44" s="223"/>
      <c r="J44" s="210"/>
    </row>
    <row r="45" spans="1:10" ht="12.75">
      <c r="A45" s="201">
        <v>14.8</v>
      </c>
      <c r="B45" s="225" t="s">
        <v>66</v>
      </c>
      <c r="C45" s="226" t="s">
        <v>4</v>
      </c>
      <c r="D45" s="227">
        <v>1</v>
      </c>
      <c r="E45" s="185">
        <v>1</v>
      </c>
      <c r="F45" s="186">
        <f t="shared" si="1"/>
        <v>1</v>
      </c>
      <c r="G45" s="187">
        <v>0.01</v>
      </c>
      <c r="H45" s="188">
        <v>0.01</v>
      </c>
      <c r="I45" s="228"/>
      <c r="J45" s="211"/>
    </row>
    <row r="46" spans="1:10" ht="12.75">
      <c r="A46" s="220">
        <v>14.9</v>
      </c>
      <c r="B46" s="229" t="s">
        <v>71</v>
      </c>
      <c r="C46" s="226" t="s">
        <v>0</v>
      </c>
      <c r="D46" s="227">
        <v>1</v>
      </c>
      <c r="E46" s="185">
        <v>1</v>
      </c>
      <c r="F46" s="186">
        <f t="shared" si="1"/>
        <v>1</v>
      </c>
      <c r="G46" s="187">
        <v>0.01</v>
      </c>
      <c r="H46" s="188">
        <v>0.01</v>
      </c>
      <c r="I46" s="230"/>
      <c r="J46" s="212"/>
    </row>
    <row r="47" spans="1:10" ht="12.75">
      <c r="A47" s="231">
        <v>14.1</v>
      </c>
      <c r="B47" s="229" t="s">
        <v>70</v>
      </c>
      <c r="C47" s="224" t="s">
        <v>0</v>
      </c>
      <c r="D47" s="227">
        <v>1</v>
      </c>
      <c r="E47" s="185">
        <v>1</v>
      </c>
      <c r="F47" s="186">
        <f t="shared" si="1"/>
        <v>1</v>
      </c>
      <c r="G47" s="187">
        <v>0.01</v>
      </c>
      <c r="H47" s="188">
        <v>0.01</v>
      </c>
      <c r="I47" s="230"/>
      <c r="J47" s="212"/>
    </row>
    <row r="48" spans="1:10" ht="12.75">
      <c r="A48" s="232">
        <v>14.11</v>
      </c>
      <c r="B48" s="233" t="s">
        <v>75</v>
      </c>
      <c r="C48" s="234" t="s">
        <v>4</v>
      </c>
      <c r="D48" s="185">
        <v>1</v>
      </c>
      <c r="E48" s="185">
        <v>1</v>
      </c>
      <c r="F48" s="186">
        <f t="shared" si="1"/>
        <v>1</v>
      </c>
      <c r="G48" s="187">
        <v>0.01</v>
      </c>
      <c r="H48" s="188">
        <v>0.01</v>
      </c>
      <c r="I48" s="223"/>
      <c r="J48" s="210"/>
    </row>
    <row r="49" spans="1:10" ht="12.75">
      <c r="A49" s="232">
        <v>14.12</v>
      </c>
      <c r="B49" s="233" t="s">
        <v>76</v>
      </c>
      <c r="C49" s="234" t="s">
        <v>4</v>
      </c>
      <c r="D49" s="185">
        <v>1</v>
      </c>
      <c r="E49" s="185">
        <v>1</v>
      </c>
      <c r="F49" s="186">
        <f t="shared" si="1"/>
        <v>1</v>
      </c>
      <c r="G49" s="187">
        <v>0.01</v>
      </c>
      <c r="H49" s="188">
        <v>0.01</v>
      </c>
      <c r="I49" s="223"/>
      <c r="J49" s="210"/>
    </row>
    <row r="50" spans="1:10" ht="12.75">
      <c r="A50" s="235">
        <v>14.13</v>
      </c>
      <c r="B50" s="229" t="s">
        <v>31</v>
      </c>
      <c r="C50" s="224" t="s">
        <v>4</v>
      </c>
      <c r="D50" s="227">
        <v>1</v>
      </c>
      <c r="E50" s="185">
        <v>1</v>
      </c>
      <c r="F50" s="186">
        <f t="shared" si="1"/>
        <v>1</v>
      </c>
      <c r="G50" s="187">
        <v>0.01</v>
      </c>
      <c r="H50" s="188">
        <v>0.01</v>
      </c>
      <c r="I50" s="230"/>
      <c r="J50" s="212"/>
    </row>
    <row r="51" spans="1:10" ht="13.5" thickBot="1">
      <c r="A51" s="236">
        <v>14.15</v>
      </c>
      <c r="B51" s="237" t="s">
        <v>110</v>
      </c>
      <c r="C51" s="238" t="s">
        <v>4</v>
      </c>
      <c r="D51" s="239">
        <v>1</v>
      </c>
      <c r="E51" s="240">
        <v>1</v>
      </c>
      <c r="F51" s="241">
        <f t="shared" ref="F51" si="2">D51*E51</f>
        <v>1</v>
      </c>
      <c r="G51" s="242">
        <v>0.01</v>
      </c>
      <c r="H51" s="243">
        <v>0.01</v>
      </c>
      <c r="I51" s="230"/>
      <c r="J51" s="212"/>
    </row>
    <row r="52" spans="1:10" ht="13.5" thickBot="1">
      <c r="A52" s="213" t="s">
        <v>68</v>
      </c>
      <c r="B52" s="214" t="s">
        <v>74</v>
      </c>
      <c r="C52" s="215"/>
      <c r="D52" s="216"/>
      <c r="E52" s="217"/>
      <c r="F52" s="217"/>
      <c r="G52" s="218"/>
      <c r="H52" s="218"/>
      <c r="I52" s="219">
        <v>7.7999999999999996E-3</v>
      </c>
      <c r="J52" s="209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FE0A383-FEDE-4D46-961E-2900DBC09DA6}"/>
</file>

<file path=customXml/itemProps2.xml><?xml version="1.0" encoding="utf-8"?>
<ds:datastoreItem xmlns:ds="http://schemas.openxmlformats.org/officeDocument/2006/customXml" ds:itemID="{81DDE578-65CB-4292-9A28-B8903E07FBC2}"/>
</file>

<file path=customXml/itemProps3.xml><?xml version="1.0" encoding="utf-8"?>
<ds:datastoreItem xmlns:ds="http://schemas.openxmlformats.org/officeDocument/2006/customXml" ds:itemID="{A69E92B0-FDE5-41A8-BE71-0D2D09713A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2018-08-15T18:16:33Z</cp:lastPrinted>
  <dcterms:created xsi:type="dcterms:W3CDTF">2014-12-08T11:34:35Z</dcterms:created>
  <dcterms:modified xsi:type="dcterms:W3CDTF">2021-12-10T19:50:59Z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